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1\почта\БЮДЖЕТНЫЙ ОТДЕЛ\РАЙСОВЕТ\Бюджет 2026 год\сессия от 30.04.2026г\Исполнение за 2025 год с.п\"/>
    </mc:Choice>
  </mc:AlternateContent>
  <bookViews>
    <workbookView xWindow="0" yWindow="0" windowWidth="28800" windowHeight="1230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C17" i="5"/>
  <c r="B17" i="5"/>
  <c r="G3" i="4" l="1"/>
  <c r="G4" i="4"/>
  <c r="G5" i="4"/>
  <c r="G6" i="4"/>
  <c r="G7" i="4"/>
  <c r="G8" i="4"/>
  <c r="G9" i="4"/>
  <c r="G10" i="4"/>
  <c r="G11" i="4"/>
  <c r="G12" i="4"/>
  <c r="G13" i="4"/>
  <c r="G14" i="4"/>
  <c r="G2" i="4"/>
  <c r="E3" i="4"/>
  <c r="E4" i="4"/>
  <c r="E5" i="4"/>
  <c r="E6" i="4"/>
  <c r="E7" i="4"/>
  <c r="E8" i="4"/>
  <c r="E9" i="4"/>
  <c r="E10" i="4"/>
  <c r="E11" i="4"/>
  <c r="E12" i="4"/>
  <c r="E13" i="4"/>
  <c r="E14" i="4"/>
  <c r="E2" i="4"/>
  <c r="C15" i="4"/>
  <c r="B15" i="4"/>
  <c r="Q21" i="3"/>
  <c r="Q20" i="3"/>
  <c r="Q3" i="3" l="1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" i="3"/>
  <c r="B21" i="3"/>
  <c r="D17" i="2"/>
  <c r="E17" i="2"/>
  <c r="F17" i="2"/>
  <c r="G17" i="2"/>
  <c r="H17" i="2"/>
  <c r="I17" i="2"/>
  <c r="C17" i="2"/>
  <c r="D22" i="1"/>
  <c r="F22" i="1" s="1"/>
  <c r="G22" i="1" s="1"/>
  <c r="D23" i="1"/>
  <c r="F23" i="1"/>
  <c r="G23" i="1"/>
  <c r="D24" i="1"/>
  <c r="F24" i="1" s="1"/>
  <c r="G24" i="1" s="1"/>
  <c r="D25" i="1"/>
  <c r="F25" i="1"/>
  <c r="G25" i="1"/>
  <c r="D26" i="1"/>
  <c r="F26" i="1" s="1"/>
  <c r="G26" i="1" s="1"/>
  <c r="D27" i="1"/>
  <c r="F27" i="1"/>
  <c r="G27" i="1" s="1"/>
  <c r="D28" i="1"/>
  <c r="F28" i="1"/>
  <c r="G28" i="1"/>
  <c r="D29" i="1"/>
  <c r="F29" i="1"/>
  <c r="G29" i="1" s="1"/>
  <c r="D30" i="1"/>
  <c r="F30" i="1" s="1"/>
  <c r="G30" i="1" s="1"/>
  <c r="D31" i="1"/>
  <c r="F31" i="1"/>
  <c r="G31" i="1" s="1"/>
  <c r="D32" i="1"/>
  <c r="F32" i="1"/>
  <c r="G32" i="1"/>
  <c r="D33" i="1"/>
  <c r="F33" i="1"/>
  <c r="G33" i="1"/>
  <c r="D21" i="1"/>
  <c r="F21" i="1" s="1"/>
  <c r="G21" i="1" s="1"/>
  <c r="C16" i="1"/>
  <c r="G16" i="1"/>
  <c r="B16" i="1"/>
  <c r="D8" i="1"/>
  <c r="F8" i="1"/>
  <c r="G8" i="1" s="1"/>
  <c r="G4" i="1"/>
  <c r="G5" i="1"/>
  <c r="G6" i="1"/>
  <c r="G7" i="1"/>
  <c r="G9" i="1"/>
  <c r="G10" i="1"/>
  <c r="G11" i="1"/>
  <c r="G12" i="1"/>
  <c r="G13" i="1"/>
  <c r="G14" i="1"/>
  <c r="G15" i="1"/>
  <c r="G3" i="1"/>
  <c r="F4" i="1"/>
  <c r="F5" i="1"/>
  <c r="F6" i="1"/>
  <c r="F7" i="1"/>
  <c r="F9" i="1"/>
  <c r="F10" i="1"/>
  <c r="F11" i="1"/>
  <c r="F12" i="1"/>
  <c r="F13" i="1"/>
  <c r="F14" i="1"/>
  <c r="F15" i="1"/>
  <c r="F3" i="1"/>
  <c r="D4" i="1"/>
  <c r="D5" i="1"/>
  <c r="D6" i="1"/>
  <c r="D7" i="1"/>
  <c r="D9" i="1"/>
  <c r="D10" i="1"/>
  <c r="D11" i="1"/>
  <c r="D12" i="1"/>
  <c r="D13" i="1"/>
  <c r="D14" i="1"/>
  <c r="D15" i="1"/>
  <c r="D3" i="1"/>
</calcChain>
</file>

<file path=xl/sharedStrings.xml><?xml version="1.0" encoding="utf-8"?>
<sst xmlns="http://schemas.openxmlformats.org/spreadsheetml/2006/main" count="135" uniqueCount="56">
  <si>
    <t xml:space="preserve"> </t>
  </si>
  <si>
    <t>Доходы 2024г</t>
  </si>
  <si>
    <t>Доходы 2025 г</t>
  </si>
  <si>
    <t>Алексеевское</t>
  </si>
  <si>
    <t>Аятское</t>
  </si>
  <si>
    <t>Бородиновское</t>
  </si>
  <si>
    <t>Варненское</t>
  </si>
  <si>
    <t>Казановское</t>
  </si>
  <si>
    <t>Катенинское</t>
  </si>
  <si>
    <t>Кр.Октябрьское</t>
  </si>
  <si>
    <t>Кулевчинское</t>
  </si>
  <si>
    <t>Лейпцигское</t>
  </si>
  <si>
    <t>Николаевское</t>
  </si>
  <si>
    <t>Новоуральское</t>
  </si>
  <si>
    <t>Покровское</t>
  </si>
  <si>
    <t>Толстинское</t>
  </si>
  <si>
    <t>Собственные доходы 2024г</t>
  </si>
  <si>
    <t>Собственные доходы 2025 г</t>
  </si>
  <si>
    <t>Столбец1</t>
  </si>
  <si>
    <t>НАЛОГ НА ДОХОДЫ ФЛ</t>
  </si>
  <si>
    <t>НАЛОГИ НА ИМУЩЕСТВО</t>
  </si>
  <si>
    <t>ГОСПОШЛИНА</t>
  </si>
  <si>
    <t>ДОХОДЫ ОТ ИСПОЛЬЗОВАНИЯ ИМУЩЕСТВА, НАХОДЯЩЕГОСЯ В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</si>
  <si>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</si>
  <si>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</si>
  <si>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</si>
  <si>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ИТОГО:</t>
  </si>
  <si>
    <t>Столбец2</t>
  </si>
  <si>
    <t>Модернизация и ремонт систем теплоснабжения</t>
  </si>
  <si>
    <t>Разработка и корректировка схем теплоснабжения</t>
  </si>
  <si>
    <t>Оплата взносов за капитальный ремонт многоквартирных домов на территории Варненского муниципального района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</si>
  <si>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</si>
  <si>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Предупреждение чрезвычайных ситуаций</t>
  </si>
  <si>
    <t>Обеспечение первичных мер пожарной безопасности в границах муниципального района</t>
  </si>
  <si>
    <t>Обеспечение первичных мер пожарной безопасности в части создания условий для организации добровольной пожарной охраны</t>
  </si>
  <si>
    <t>Осуществление мер социальной поддержки граждан, работающих и проживающих в сельских населенных пунктах и рабочих поселках</t>
  </si>
  <si>
    <t>Осуществление первичного воинского учета органами местного самоуправления поселений</t>
  </si>
  <si>
    <t>Культурно-массовые мероприятия районного масштаба</t>
  </si>
  <si>
    <t>Обустройство мест (площадок) накопления твердых коммунальных отходов, обеспечение контейнерным сбором образующихся в жилом фонде ТКО</t>
  </si>
  <si>
    <t>Капитальный ремонт, ремонт и содержание автомобильных дорог общего пользования местного значения</t>
  </si>
  <si>
    <t>Мероприятия по совершенствованию движения пешеходов и предупреждению аварийности с участием пешеходов</t>
  </si>
  <si>
    <t>Обустройство остановок муниципального пассажирского транспорта</t>
  </si>
  <si>
    <t>Расходы на мероприятия по благоустройству поселений</t>
  </si>
  <si>
    <t>Мероприятия по охране окружающей среды</t>
  </si>
  <si>
    <t>Водоснабжение сельских территорий</t>
  </si>
  <si>
    <t>Дотации</t>
  </si>
  <si>
    <t>Приобретение зданий для размещения муниципальных учреждений культуры</t>
  </si>
  <si>
    <t>Краснооктябрьское</t>
  </si>
  <si>
    <t>2024 год</t>
  </si>
  <si>
    <t>2025 год</t>
  </si>
  <si>
    <t>Н.Уральское</t>
  </si>
  <si>
    <t>п.12 ч.1. ст.14 № 131-ФЗ – создание условий для организации досуга и обеспечения жителей поселения услугами организаций культуры, в части содержания учреждений культуры</t>
  </si>
  <si>
    <t>п.19 ч.1 ст.14 № 131-ФЗ - организация благоустройства территории поселения, в части реализации мероприятия по благоустройству общественной территории</t>
  </si>
  <si>
    <t>п.14 ч.1 ст.14 № 131-ФЗ -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</si>
  <si>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п.1 ч.1 ст.14 № 131-ФЗ – осуществление внешнего и внутреннего финансового контроля в рамках заключенных соглашений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</si>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</sst>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71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b/>
      <sz val="8"/>
      <name val="Arial Narrow"/>
    </font>
    <font>
      <sz val="10"/>
      <name val="Times New Roman"/>
      <family val="1"/>
      <charset val="204"/>
    </font>
    <font>
      <sz val="10"/>
      <name val="Times New Roman"/>
    </font>
    <font>
      <sz val="8"/>
      <name val="Arial Cy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9" fontId="0" fillId="0" borderId="0" xfId="1" applyFont="1"/>
    <xf numFmtId="10" fontId="0" fillId="0" borderId="0" xfId="0" applyNumberFormat="1"/>
    <xf numFmtId="0" fontId="0" fillId="0" borderId="2" xfId="0" applyBorder="1"/>
    <xf numFmtId="4" fontId="4" fillId="0" borderId="2" xfId="2" applyNumberFormat="1" applyFont="1" applyBorder="1" applyAlignment="1" applyProtection="1">
      <alignment horizontal="right" vertical="center" wrapText="1"/>
    </xf>
    <xf numFmtId="9" fontId="0" fillId="0" borderId="2" xfId="1" applyFont="1" applyBorder="1"/>
    <xf numFmtId="10" fontId="0" fillId="0" borderId="2" xfId="0" applyNumberFormat="1" applyBorder="1"/>
    <xf numFmtId="168" fontId="0" fillId="0" borderId="2" xfId="0" applyNumberFormat="1" applyBorder="1"/>
    <xf numFmtId="4" fontId="0" fillId="0" borderId="2" xfId="0" applyNumberFormat="1" applyBorder="1"/>
    <xf numFmtId="0" fontId="0" fillId="0" borderId="2" xfId="0" applyBorder="1" applyAlignment="1">
      <alignment horizontal="center" wrapText="1"/>
    </xf>
    <xf numFmtId="0" fontId="2" fillId="0" borderId="2" xfId="0" applyFont="1" applyFill="1" applyBorder="1"/>
    <xf numFmtId="171" fontId="0" fillId="0" borderId="0" xfId="0" applyNumberFormat="1"/>
    <xf numFmtId="0" fontId="0" fillId="0" borderId="0" xfId="0"/>
    <xf numFmtId="49" fontId="5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71" fontId="6" fillId="2" borderId="2" xfId="0" applyNumberFormat="1" applyFont="1" applyFill="1" applyBorder="1" applyAlignment="1">
      <alignment horizontal="right" vertical="center" wrapText="1"/>
    </xf>
    <xf numFmtId="171" fontId="5" fillId="2" borderId="2" xfId="0" applyNumberFormat="1" applyFont="1" applyFill="1" applyBorder="1" applyAlignment="1">
      <alignment horizontal="right" vertical="center" wrapText="1"/>
    </xf>
    <xf numFmtId="10" fontId="0" fillId="0" borderId="0" xfId="1" applyNumberFormat="1" applyFont="1"/>
    <xf numFmtId="0" fontId="0" fillId="0" borderId="0" xfId="0"/>
    <xf numFmtId="0" fontId="0" fillId="0" borderId="0" xfId="0" applyBorder="1"/>
    <xf numFmtId="168" fontId="0" fillId="0" borderId="0" xfId="0" applyNumberFormat="1" applyBorder="1"/>
    <xf numFmtId="4" fontId="4" fillId="0" borderId="1" xfId="2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4" fontId="0" fillId="0" borderId="0" xfId="0" applyNumberFormat="1"/>
    <xf numFmtId="4" fontId="7" fillId="0" borderId="3" xfId="0" applyNumberFormat="1" applyFont="1" applyBorder="1" applyAlignment="1" applyProtection="1">
      <alignment horizontal="right" vertical="center" wrapText="1"/>
    </xf>
    <xf numFmtId="0" fontId="0" fillId="0" borderId="0" xfId="0"/>
    <xf numFmtId="0" fontId="0" fillId="0" borderId="2" xfId="0" applyBorder="1" applyAlignment="1">
      <alignment horizontal="center"/>
    </xf>
    <xf numFmtId="0" fontId="8" fillId="0" borderId="2" xfId="0" applyFont="1" applyBorder="1"/>
    <xf numFmtId="2" fontId="0" fillId="0" borderId="2" xfId="0" applyNumberFormat="1" applyBorder="1"/>
    <xf numFmtId="2" fontId="2" fillId="0" borderId="2" xfId="0" applyNumberFormat="1" applyFont="1" applyBorder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workbookViewId="0">
      <selection activeCell="C21" sqref="C21:C33"/>
    </sheetView>
  </sheetViews>
  <sheetFormatPr defaultRowHeight="15" x14ac:dyDescent="0.25"/>
  <cols>
    <col min="1" max="1" width="19" customWidth="1"/>
    <col min="2" max="2" width="14.28515625" customWidth="1"/>
    <col min="3" max="3" width="15" customWidth="1"/>
    <col min="7" max="7" width="10.140625" customWidth="1"/>
  </cols>
  <sheetData>
    <row r="2" spans="1:9" x14ac:dyDescent="0.25">
      <c r="A2" s="3" t="s">
        <v>0</v>
      </c>
      <c r="B2" s="3" t="s">
        <v>1</v>
      </c>
      <c r="C2" s="3" t="s">
        <v>2</v>
      </c>
      <c r="D2" s="3"/>
      <c r="E2" s="3"/>
      <c r="F2" s="3"/>
      <c r="G2" s="3"/>
    </row>
    <row r="3" spans="1:9" x14ac:dyDescent="0.25">
      <c r="A3" s="3" t="s">
        <v>3</v>
      </c>
      <c r="B3" s="4">
        <v>18161.38</v>
      </c>
      <c r="C3" s="3">
        <v>13725.18</v>
      </c>
      <c r="D3" s="5">
        <f>C3/B3</f>
        <v>0.7557344210627166</v>
      </c>
      <c r="E3" s="5">
        <v>1</v>
      </c>
      <c r="F3" s="6">
        <f>E3-D3</f>
        <v>0.2442655789372834</v>
      </c>
      <c r="G3" s="3">
        <f>B3-B3*F3</f>
        <v>13725.18</v>
      </c>
      <c r="I3" s="1"/>
    </row>
    <row r="4" spans="1:9" x14ac:dyDescent="0.25">
      <c r="A4" s="3" t="s">
        <v>4</v>
      </c>
      <c r="B4" s="7">
        <v>14815.76</v>
      </c>
      <c r="C4" s="3">
        <v>14235.6</v>
      </c>
      <c r="D4" s="5">
        <f t="shared" ref="D4:D15" si="0">C4/B4</f>
        <v>0.96084169829964849</v>
      </c>
      <c r="E4" s="5">
        <v>1</v>
      </c>
      <c r="F4" s="6">
        <f t="shared" ref="F4:F15" si="1">E4-D4</f>
        <v>3.9158301700351505E-2</v>
      </c>
      <c r="G4" s="3">
        <f t="shared" ref="G4:G15" si="2">B4-B4*F4</f>
        <v>14235.6</v>
      </c>
    </row>
    <row r="5" spans="1:9" x14ac:dyDescent="0.25">
      <c r="A5" s="3" t="s">
        <v>5</v>
      </c>
      <c r="B5" s="3">
        <v>17333.580000000002</v>
      </c>
      <c r="C5" s="3">
        <v>16238.31</v>
      </c>
      <c r="D5" s="5">
        <f t="shared" si="0"/>
        <v>0.93681224536420049</v>
      </c>
      <c r="E5" s="5">
        <v>1</v>
      </c>
      <c r="F5" s="6">
        <f t="shared" si="1"/>
        <v>6.3187754635799509E-2</v>
      </c>
      <c r="G5" s="3">
        <f t="shared" si="2"/>
        <v>16238.31</v>
      </c>
    </row>
    <row r="6" spans="1:9" x14ac:dyDescent="0.25">
      <c r="A6" s="3" t="s">
        <v>6</v>
      </c>
      <c r="B6" s="3">
        <v>138076.23000000001</v>
      </c>
      <c r="C6" s="3">
        <v>134766.43</v>
      </c>
      <c r="D6" s="5">
        <f t="shared" si="0"/>
        <v>0.9760291832996888</v>
      </c>
      <c r="E6" s="5">
        <v>1</v>
      </c>
      <c r="F6" s="6">
        <f t="shared" si="1"/>
        <v>2.3970816700311204E-2</v>
      </c>
      <c r="G6" s="3">
        <f t="shared" si="2"/>
        <v>134766.43</v>
      </c>
    </row>
    <row r="7" spans="1:9" x14ac:dyDescent="0.25">
      <c r="A7" s="3" t="s">
        <v>7</v>
      </c>
      <c r="B7" s="3">
        <v>6517.18</v>
      </c>
      <c r="C7" s="3">
        <v>5754.83</v>
      </c>
      <c r="D7" s="5">
        <f t="shared" si="0"/>
        <v>0.88302455970220239</v>
      </c>
      <c r="E7" s="5">
        <v>1</v>
      </c>
      <c r="F7" s="6">
        <f t="shared" si="1"/>
        <v>0.11697544029779761</v>
      </c>
      <c r="G7" s="3">
        <f t="shared" si="2"/>
        <v>5754.83</v>
      </c>
    </row>
    <row r="8" spans="1:9" x14ac:dyDescent="0.25">
      <c r="A8" s="3" t="s">
        <v>8</v>
      </c>
      <c r="B8" s="3">
        <v>30718.63</v>
      </c>
      <c r="C8" s="3">
        <v>164398.75</v>
      </c>
      <c r="D8" s="5">
        <f t="shared" ref="D8" si="3">C8/B8</f>
        <v>5.3517604789015651</v>
      </c>
      <c r="E8" s="5">
        <v>2</v>
      </c>
      <c r="F8" s="6">
        <f t="shared" ref="F8" si="4">E8-D8</f>
        <v>-3.3517604789015651</v>
      </c>
      <c r="G8" s="3">
        <f t="shared" ref="G8" si="5">B8-B8*F8</f>
        <v>133680.12</v>
      </c>
    </row>
    <row r="9" spans="1:9" x14ac:dyDescent="0.25">
      <c r="A9" s="3" t="s">
        <v>9</v>
      </c>
      <c r="B9" s="3">
        <v>35264.25</v>
      </c>
      <c r="C9" s="3">
        <v>27106.65</v>
      </c>
      <c r="D9" s="5">
        <f t="shared" si="0"/>
        <v>0.76867223888215408</v>
      </c>
      <c r="E9" s="5">
        <v>1</v>
      </c>
      <c r="F9" s="6">
        <f t="shared" si="1"/>
        <v>0.23132776111784592</v>
      </c>
      <c r="G9" s="3">
        <f t="shared" si="2"/>
        <v>27106.65</v>
      </c>
    </row>
    <row r="10" spans="1:9" x14ac:dyDescent="0.25">
      <c r="A10" s="3" t="s">
        <v>10</v>
      </c>
      <c r="B10" s="3">
        <v>24584.880000000001</v>
      </c>
      <c r="C10" s="3">
        <v>17334.46</v>
      </c>
      <c r="D10" s="5">
        <f t="shared" si="0"/>
        <v>0.70508621559267315</v>
      </c>
      <c r="E10" s="5">
        <v>1</v>
      </c>
      <c r="F10" s="6">
        <f t="shared" si="1"/>
        <v>0.29491378440732685</v>
      </c>
      <c r="G10" s="3">
        <f t="shared" si="2"/>
        <v>17334.46</v>
      </c>
    </row>
    <row r="11" spans="1:9" x14ac:dyDescent="0.25">
      <c r="A11" s="3" t="s">
        <v>11</v>
      </c>
      <c r="B11" s="3">
        <v>12333.2</v>
      </c>
      <c r="C11" s="3">
        <v>11976.02</v>
      </c>
      <c r="D11" s="5">
        <f t="shared" si="0"/>
        <v>0.9710391463691499</v>
      </c>
      <c r="E11" s="5">
        <v>1</v>
      </c>
      <c r="F11" s="6">
        <f t="shared" si="1"/>
        <v>2.8960853630850103E-2</v>
      </c>
      <c r="G11" s="3">
        <f t="shared" si="2"/>
        <v>11976.02</v>
      </c>
    </row>
    <row r="12" spans="1:9" x14ac:dyDescent="0.25">
      <c r="A12" s="3" t="s">
        <v>12</v>
      </c>
      <c r="B12" s="3">
        <v>12207.97</v>
      </c>
      <c r="C12" s="3">
        <v>10789.15</v>
      </c>
      <c r="D12" s="5">
        <f t="shared" si="0"/>
        <v>0.88377920325819936</v>
      </c>
      <c r="E12" s="5">
        <v>1</v>
      </c>
      <c r="F12" s="6">
        <f t="shared" si="1"/>
        <v>0.11622079674180064</v>
      </c>
      <c r="G12" s="3">
        <f t="shared" si="2"/>
        <v>10789.15</v>
      </c>
    </row>
    <row r="13" spans="1:9" x14ac:dyDescent="0.25">
      <c r="A13" s="3" t="s">
        <v>13</v>
      </c>
      <c r="B13" s="3">
        <v>46045.78</v>
      </c>
      <c r="C13" s="3">
        <v>31674.52</v>
      </c>
      <c r="D13" s="5">
        <f t="shared" si="0"/>
        <v>0.68789191973727015</v>
      </c>
      <c r="E13" s="5">
        <v>1</v>
      </c>
      <c r="F13" s="6">
        <f t="shared" si="1"/>
        <v>0.31210808026272985</v>
      </c>
      <c r="G13" s="3">
        <f t="shared" si="2"/>
        <v>31674.519999999997</v>
      </c>
    </row>
    <row r="14" spans="1:9" x14ac:dyDescent="0.25">
      <c r="A14" s="3" t="s">
        <v>14</v>
      </c>
      <c r="B14" s="3">
        <v>21917.57</v>
      </c>
      <c r="C14" s="3">
        <v>17684.7</v>
      </c>
      <c r="D14" s="5">
        <f t="shared" si="0"/>
        <v>0.80687320720317079</v>
      </c>
      <c r="E14" s="5">
        <v>1</v>
      </c>
      <c r="F14" s="6">
        <f t="shared" si="1"/>
        <v>0.19312679279682921</v>
      </c>
      <c r="G14" s="3">
        <f t="shared" si="2"/>
        <v>17684.7</v>
      </c>
    </row>
    <row r="15" spans="1:9" x14ac:dyDescent="0.25">
      <c r="A15" s="3" t="s">
        <v>15</v>
      </c>
      <c r="B15" s="3">
        <v>10649.31</v>
      </c>
      <c r="C15" s="3">
        <v>20979.68</v>
      </c>
      <c r="D15" s="5">
        <f t="shared" si="0"/>
        <v>1.9700506417786694</v>
      </c>
      <c r="E15" s="5">
        <v>1</v>
      </c>
      <c r="F15" s="6">
        <f t="shared" si="1"/>
        <v>-0.9700506417786694</v>
      </c>
      <c r="G15" s="3">
        <f t="shared" si="2"/>
        <v>20979.68</v>
      </c>
    </row>
    <row r="16" spans="1:9" x14ac:dyDescent="0.25">
      <c r="A16" s="3"/>
      <c r="B16" s="8">
        <f>SUM(B3:B15)</f>
        <v>388625.72</v>
      </c>
      <c r="C16" s="8">
        <f t="shared" ref="C16:G16" si="6">SUM(C3:C15)</f>
        <v>486664.28000000009</v>
      </c>
      <c r="D16" s="8"/>
      <c r="E16" s="8"/>
      <c r="F16" s="6"/>
      <c r="G16" s="8">
        <f t="shared" si="6"/>
        <v>455945.65000000008</v>
      </c>
    </row>
    <row r="17" spans="1:7" x14ac:dyDescent="0.25">
      <c r="A17" s="3"/>
      <c r="B17" s="3"/>
      <c r="C17" s="3"/>
      <c r="D17" s="3"/>
      <c r="E17" s="3"/>
      <c r="F17" s="6"/>
      <c r="G17" s="3"/>
    </row>
    <row r="18" spans="1:7" x14ac:dyDescent="0.25">
      <c r="A18" s="3"/>
      <c r="B18" s="3"/>
      <c r="C18" s="3"/>
      <c r="D18" s="3"/>
      <c r="E18" s="3"/>
      <c r="F18" s="6"/>
      <c r="G18" s="3"/>
    </row>
    <row r="19" spans="1:7" x14ac:dyDescent="0.25">
      <c r="A19" s="3"/>
      <c r="B19" s="3"/>
      <c r="C19" s="3"/>
      <c r="D19" s="3"/>
      <c r="E19" s="3"/>
      <c r="F19" s="6"/>
      <c r="G19" s="3"/>
    </row>
    <row r="20" spans="1:7" x14ac:dyDescent="0.25">
      <c r="A20" s="3" t="s">
        <v>0</v>
      </c>
      <c r="B20" s="3" t="s">
        <v>16</v>
      </c>
      <c r="C20" s="3" t="s">
        <v>17</v>
      </c>
      <c r="D20" s="3"/>
      <c r="E20" s="3"/>
      <c r="F20" s="6"/>
      <c r="G20" s="3"/>
    </row>
    <row r="21" spans="1:7" x14ac:dyDescent="0.25">
      <c r="A21" s="3" t="s">
        <v>3</v>
      </c>
      <c r="B21" s="4">
        <v>1114.47</v>
      </c>
      <c r="C21" s="3">
        <v>1811.79</v>
      </c>
      <c r="D21" s="5">
        <f>C21/B21</f>
        <v>1.6256965194217878</v>
      </c>
      <c r="E21" s="5">
        <v>1</v>
      </c>
      <c r="F21" s="6">
        <f>E21-D21</f>
        <v>-0.62569651942178783</v>
      </c>
      <c r="G21" s="3">
        <f>B21-B21*F21</f>
        <v>1811.79</v>
      </c>
    </row>
    <row r="22" spans="1:7" x14ac:dyDescent="0.25">
      <c r="A22" s="3" t="s">
        <v>4</v>
      </c>
      <c r="B22" s="7">
        <v>2375.67</v>
      </c>
      <c r="C22" s="3">
        <v>3853.81</v>
      </c>
      <c r="D22" s="5">
        <f t="shared" ref="D22:D33" si="7">C22/B22</f>
        <v>1.6221992111699015</v>
      </c>
      <c r="E22" s="5">
        <v>1</v>
      </c>
      <c r="F22" s="6">
        <f t="shared" ref="F22:F33" si="8">E22-D22</f>
        <v>-0.62219921116990151</v>
      </c>
      <c r="G22" s="3">
        <f t="shared" ref="G22:G33" si="9">B22-B22*F22</f>
        <v>3853.81</v>
      </c>
    </row>
    <row r="23" spans="1:7" x14ac:dyDescent="0.25">
      <c r="A23" s="3" t="s">
        <v>5</v>
      </c>
      <c r="B23" s="3">
        <v>2271.96</v>
      </c>
      <c r="C23" s="3">
        <v>3067.65</v>
      </c>
      <c r="D23" s="5">
        <f t="shared" si="7"/>
        <v>1.3502218348914594</v>
      </c>
      <c r="E23" s="5">
        <v>1</v>
      </c>
      <c r="F23" s="6">
        <f t="shared" si="8"/>
        <v>-0.35022183489145942</v>
      </c>
      <c r="G23" s="3">
        <f t="shared" si="9"/>
        <v>3067.65</v>
      </c>
    </row>
    <row r="24" spans="1:7" x14ac:dyDescent="0.25">
      <c r="A24" s="3" t="s">
        <v>6</v>
      </c>
      <c r="B24" s="3">
        <v>16676.55</v>
      </c>
      <c r="C24" s="3">
        <v>19828.2</v>
      </c>
      <c r="D24" s="5">
        <f t="shared" si="7"/>
        <v>1.1889869307500653</v>
      </c>
      <c r="E24" s="5">
        <v>1</v>
      </c>
      <c r="F24" s="6">
        <f t="shared" si="8"/>
        <v>-0.18898693075006534</v>
      </c>
      <c r="G24" s="3">
        <f t="shared" si="9"/>
        <v>19828.2</v>
      </c>
    </row>
    <row r="25" spans="1:7" x14ac:dyDescent="0.25">
      <c r="A25" s="3" t="s">
        <v>7</v>
      </c>
      <c r="B25" s="3">
        <v>1320.32</v>
      </c>
      <c r="C25" s="3">
        <v>1241.8900000000001</v>
      </c>
      <c r="D25" s="5">
        <f t="shared" si="7"/>
        <v>0.94059773388269519</v>
      </c>
      <c r="E25" s="5">
        <v>1</v>
      </c>
      <c r="F25" s="6">
        <f t="shared" si="8"/>
        <v>5.9402266117304814E-2</v>
      </c>
      <c r="G25" s="3">
        <f t="shared" si="9"/>
        <v>1241.8900000000001</v>
      </c>
    </row>
    <row r="26" spans="1:7" x14ac:dyDescent="0.25">
      <c r="A26" s="3" t="s">
        <v>8</v>
      </c>
      <c r="B26" s="3">
        <v>20698.36</v>
      </c>
      <c r="C26" s="3">
        <v>25296.94</v>
      </c>
      <c r="D26" s="5">
        <f t="shared" si="7"/>
        <v>1.2221712251598675</v>
      </c>
      <c r="E26" s="5">
        <v>1</v>
      </c>
      <c r="F26" s="6">
        <f t="shared" si="8"/>
        <v>-0.22217122515986754</v>
      </c>
      <c r="G26" s="3">
        <f t="shared" si="9"/>
        <v>25296.939999999995</v>
      </c>
    </row>
    <row r="27" spans="1:7" x14ac:dyDescent="0.25">
      <c r="A27" s="3" t="s">
        <v>9</v>
      </c>
      <c r="B27" s="3">
        <v>3255.13</v>
      </c>
      <c r="C27" s="3">
        <v>4247.76</v>
      </c>
      <c r="D27" s="5">
        <f t="shared" si="7"/>
        <v>1.3049432741549494</v>
      </c>
      <c r="E27" s="5">
        <v>1</v>
      </c>
      <c r="F27" s="6">
        <f t="shared" si="8"/>
        <v>-0.30494327415494937</v>
      </c>
      <c r="G27" s="3">
        <f t="shared" si="9"/>
        <v>4247.76</v>
      </c>
    </row>
    <row r="28" spans="1:7" x14ac:dyDescent="0.25">
      <c r="A28" s="3" t="s">
        <v>10</v>
      </c>
      <c r="B28" s="3">
        <v>2056.27</v>
      </c>
      <c r="C28" s="3">
        <v>2823.88</v>
      </c>
      <c r="D28" s="5">
        <f t="shared" si="7"/>
        <v>1.3733021441736737</v>
      </c>
      <c r="E28" s="5">
        <v>1</v>
      </c>
      <c r="F28" s="6">
        <f t="shared" si="8"/>
        <v>-0.37330214417367369</v>
      </c>
      <c r="G28" s="3">
        <f t="shared" si="9"/>
        <v>2823.88</v>
      </c>
    </row>
    <row r="29" spans="1:7" x14ac:dyDescent="0.25">
      <c r="A29" s="3" t="s">
        <v>11</v>
      </c>
      <c r="B29" s="3">
        <v>1413.87</v>
      </c>
      <c r="C29" s="3">
        <v>1751.82</v>
      </c>
      <c r="D29" s="5">
        <f t="shared" si="7"/>
        <v>1.2390248042606464</v>
      </c>
      <c r="E29" s="5">
        <v>1</v>
      </c>
      <c r="F29" s="6">
        <f t="shared" si="8"/>
        <v>-0.23902480426064643</v>
      </c>
      <c r="G29" s="3">
        <f t="shared" si="9"/>
        <v>1751.8200000000002</v>
      </c>
    </row>
    <row r="30" spans="1:7" x14ac:dyDescent="0.25">
      <c r="A30" s="3" t="s">
        <v>12</v>
      </c>
      <c r="B30" s="3">
        <v>929.57</v>
      </c>
      <c r="C30" s="3">
        <v>1395.2</v>
      </c>
      <c r="D30" s="5">
        <f t="shared" si="7"/>
        <v>1.5009090224512409</v>
      </c>
      <c r="E30" s="5">
        <v>1</v>
      </c>
      <c r="F30" s="6">
        <f t="shared" si="8"/>
        <v>-0.50090902245124092</v>
      </c>
      <c r="G30" s="3">
        <f t="shared" si="9"/>
        <v>1395.2</v>
      </c>
    </row>
    <row r="31" spans="1:7" x14ac:dyDescent="0.25">
      <c r="A31" s="3" t="s">
        <v>13</v>
      </c>
      <c r="B31" s="3">
        <v>4192.2</v>
      </c>
      <c r="C31" s="3">
        <v>6048.86</v>
      </c>
      <c r="D31" s="5">
        <f t="shared" si="7"/>
        <v>1.4428844043700204</v>
      </c>
      <c r="E31" s="5">
        <v>1</v>
      </c>
      <c r="F31" s="6">
        <f t="shared" si="8"/>
        <v>-0.44288440437002041</v>
      </c>
      <c r="G31" s="3">
        <f t="shared" si="9"/>
        <v>6048.8599999999988</v>
      </c>
    </row>
    <row r="32" spans="1:7" x14ac:dyDescent="0.25">
      <c r="A32" s="3" t="s">
        <v>14</v>
      </c>
      <c r="B32" s="3">
        <v>1569.48</v>
      </c>
      <c r="C32" s="3">
        <v>2874.49</v>
      </c>
      <c r="D32" s="5">
        <f t="shared" si="7"/>
        <v>1.8314919591202179</v>
      </c>
      <c r="E32" s="5">
        <v>1</v>
      </c>
      <c r="F32" s="6">
        <f t="shared" si="8"/>
        <v>-0.83149195912021789</v>
      </c>
      <c r="G32" s="3">
        <f t="shared" si="9"/>
        <v>2874.49</v>
      </c>
    </row>
    <row r="33" spans="1:7" x14ac:dyDescent="0.25">
      <c r="A33" s="3" t="s">
        <v>15</v>
      </c>
      <c r="B33" s="3">
        <v>1641.64</v>
      </c>
      <c r="C33" s="3">
        <v>1936.29</v>
      </c>
      <c r="D33" s="5">
        <f t="shared" si="7"/>
        <v>1.1794851489973441</v>
      </c>
      <c r="E33" s="5">
        <v>1</v>
      </c>
      <c r="F33" s="6">
        <f t="shared" si="8"/>
        <v>-0.17948514899734413</v>
      </c>
      <c r="G33" s="3">
        <f t="shared" si="9"/>
        <v>1936.2900000000002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workbookViewId="0">
      <selection activeCell="I20" sqref="I20"/>
    </sheetView>
  </sheetViews>
  <sheetFormatPr defaultRowHeight="15" x14ac:dyDescent="0.25"/>
  <cols>
    <col min="1" max="1" width="24.28515625" customWidth="1"/>
    <col min="2" max="2" width="11" style="26" customWidth="1"/>
    <col min="3" max="9" width="14.5703125" customWidth="1"/>
  </cols>
  <sheetData>
    <row r="2" spans="1:9" x14ac:dyDescent="0.25">
      <c r="C2">
        <v>101</v>
      </c>
      <c r="D2">
        <v>106</v>
      </c>
      <c r="E2">
        <v>108</v>
      </c>
      <c r="F2">
        <v>111</v>
      </c>
      <c r="G2">
        <v>113</v>
      </c>
      <c r="H2">
        <v>114</v>
      </c>
      <c r="I2">
        <v>116</v>
      </c>
    </row>
    <row r="3" spans="1:9" ht="150" x14ac:dyDescent="0.25">
      <c r="A3" s="3"/>
      <c r="B3" s="27" t="s">
        <v>55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</row>
    <row r="4" spans="1:9" x14ac:dyDescent="0.25">
      <c r="A4" s="3" t="s">
        <v>3</v>
      </c>
      <c r="B4" s="3">
        <v>1811.79</v>
      </c>
      <c r="C4" s="3">
        <v>65.91</v>
      </c>
      <c r="D4" s="3">
        <v>1103.42</v>
      </c>
      <c r="E4" s="3">
        <v>0.1</v>
      </c>
      <c r="F4" s="3">
        <v>489</v>
      </c>
      <c r="G4" s="3">
        <v>153.37</v>
      </c>
      <c r="H4" s="3">
        <v>0</v>
      </c>
      <c r="I4" s="3">
        <v>0</v>
      </c>
    </row>
    <row r="5" spans="1:9" x14ac:dyDescent="0.25">
      <c r="A5" s="3" t="s">
        <v>4</v>
      </c>
      <c r="B5" s="3">
        <v>3853.81</v>
      </c>
      <c r="C5" s="3">
        <v>149.74</v>
      </c>
      <c r="D5" s="3">
        <v>2539.2600000000002</v>
      </c>
      <c r="E5" s="3">
        <v>1.4</v>
      </c>
      <c r="F5" s="3">
        <v>999.03</v>
      </c>
      <c r="G5" s="3">
        <v>164.38</v>
      </c>
      <c r="H5" s="3">
        <v>0</v>
      </c>
      <c r="I5" s="3">
        <v>0</v>
      </c>
    </row>
    <row r="6" spans="1:9" x14ac:dyDescent="0.25">
      <c r="A6" s="3" t="s">
        <v>5</v>
      </c>
      <c r="B6" s="3">
        <v>3067.65</v>
      </c>
      <c r="C6" s="3">
        <v>80.64</v>
      </c>
      <c r="D6" s="3">
        <v>2406.9499999999998</v>
      </c>
      <c r="E6" s="3">
        <v>0</v>
      </c>
      <c r="F6" s="3">
        <v>496.72</v>
      </c>
      <c r="G6" s="3">
        <v>78.510000000000005</v>
      </c>
      <c r="H6" s="3">
        <v>0</v>
      </c>
      <c r="I6" s="3">
        <v>5.88</v>
      </c>
    </row>
    <row r="7" spans="1:9" x14ac:dyDescent="0.25">
      <c r="A7" s="3" t="s">
        <v>6</v>
      </c>
      <c r="B7" s="3">
        <v>19828.2</v>
      </c>
      <c r="C7" s="3">
        <v>5297.07</v>
      </c>
      <c r="D7" s="3">
        <v>12374.1</v>
      </c>
      <c r="E7" s="3">
        <v>0</v>
      </c>
      <c r="F7" s="3">
        <v>504.53</v>
      </c>
      <c r="G7" s="3">
        <v>777.08</v>
      </c>
      <c r="H7" s="3">
        <v>877.88</v>
      </c>
      <c r="I7" s="3">
        <v>5.71</v>
      </c>
    </row>
    <row r="8" spans="1:9" x14ac:dyDescent="0.25">
      <c r="A8" s="3" t="s">
        <v>7</v>
      </c>
      <c r="B8" s="3">
        <v>1241.8900000000001</v>
      </c>
      <c r="C8" s="3">
        <v>61.63</v>
      </c>
      <c r="D8" s="3">
        <v>997.72</v>
      </c>
      <c r="E8" s="3">
        <v>0.6</v>
      </c>
      <c r="F8" s="3">
        <v>193.13</v>
      </c>
      <c r="G8" s="3">
        <v>15.36</v>
      </c>
      <c r="H8" s="3">
        <v>3.46</v>
      </c>
      <c r="I8" s="3">
        <v>0</v>
      </c>
    </row>
    <row r="9" spans="1:9" x14ac:dyDescent="0.25">
      <c r="A9" s="3" t="s">
        <v>8</v>
      </c>
      <c r="B9" s="3">
        <v>25296.94</v>
      </c>
      <c r="C9" s="3">
        <v>11833.08</v>
      </c>
      <c r="D9" s="3">
        <v>13041.55</v>
      </c>
      <c r="E9" s="3">
        <v>0</v>
      </c>
      <c r="F9" s="3">
        <v>223.3</v>
      </c>
      <c r="G9" s="3">
        <v>0</v>
      </c>
      <c r="H9" s="3">
        <v>288.39999999999998</v>
      </c>
      <c r="I9" s="3">
        <v>0</v>
      </c>
    </row>
    <row r="10" spans="1:9" x14ac:dyDescent="0.25">
      <c r="A10" s="3" t="s">
        <v>9</v>
      </c>
      <c r="B10" s="3">
        <v>4247.76</v>
      </c>
      <c r="C10" s="3">
        <v>218.58</v>
      </c>
      <c r="D10" s="3">
        <v>1512.53</v>
      </c>
      <c r="E10" s="3">
        <v>0</v>
      </c>
      <c r="F10" s="3">
        <v>1670.15</v>
      </c>
      <c r="G10" s="3">
        <v>846.5</v>
      </c>
      <c r="H10" s="3">
        <v>0</v>
      </c>
      <c r="I10" s="3">
        <v>0</v>
      </c>
    </row>
    <row r="11" spans="1:9" x14ac:dyDescent="0.25">
      <c r="A11" s="3" t="s">
        <v>10</v>
      </c>
      <c r="B11" s="3">
        <v>2823.88</v>
      </c>
      <c r="C11" s="3">
        <v>126.22</v>
      </c>
      <c r="D11" s="3">
        <v>1978.23</v>
      </c>
      <c r="E11" s="3">
        <v>2.5</v>
      </c>
      <c r="F11" s="3">
        <v>586.44000000000005</v>
      </c>
      <c r="G11" s="3">
        <v>73.180000000000007</v>
      </c>
      <c r="H11" s="3">
        <v>22.08</v>
      </c>
      <c r="I11" s="3">
        <v>35.229999999999997</v>
      </c>
    </row>
    <row r="12" spans="1:9" x14ac:dyDescent="0.25">
      <c r="A12" s="3" t="s">
        <v>11</v>
      </c>
      <c r="B12" s="3">
        <v>1751.82</v>
      </c>
      <c r="C12" s="3">
        <v>72.23</v>
      </c>
      <c r="D12" s="3">
        <v>935.99</v>
      </c>
      <c r="E12" s="3">
        <v>1.92</v>
      </c>
      <c r="F12" s="3">
        <v>739.89</v>
      </c>
      <c r="G12" s="3">
        <v>1.8</v>
      </c>
      <c r="H12" s="3">
        <v>0</v>
      </c>
      <c r="I12" s="3">
        <v>0</v>
      </c>
    </row>
    <row r="13" spans="1:9" x14ac:dyDescent="0.25">
      <c r="A13" s="3" t="s">
        <v>12</v>
      </c>
      <c r="B13" s="3">
        <v>1395.2</v>
      </c>
      <c r="C13" s="3">
        <v>68.72</v>
      </c>
      <c r="D13" s="3">
        <v>968.56</v>
      </c>
      <c r="E13" s="3">
        <v>0</v>
      </c>
      <c r="F13" s="3">
        <v>8.08</v>
      </c>
      <c r="G13" s="3">
        <v>349.84</v>
      </c>
      <c r="H13" s="3">
        <v>0</v>
      </c>
      <c r="I13" s="3">
        <v>0</v>
      </c>
    </row>
    <row r="14" spans="1:9" x14ac:dyDescent="0.25">
      <c r="A14" s="3" t="s">
        <v>13</v>
      </c>
      <c r="B14" s="3">
        <v>6048.86</v>
      </c>
      <c r="C14" s="3">
        <v>640.26</v>
      </c>
      <c r="D14" s="3">
        <v>3965.53</v>
      </c>
      <c r="E14" s="3">
        <v>4.5999999999999996</v>
      </c>
      <c r="F14" s="3">
        <v>1254.1400000000001</v>
      </c>
      <c r="G14" s="3">
        <v>129.33000000000001</v>
      </c>
      <c r="H14" s="3">
        <v>70</v>
      </c>
      <c r="I14" s="3">
        <v>0</v>
      </c>
    </row>
    <row r="15" spans="1:9" x14ac:dyDescent="0.25">
      <c r="A15" s="3" t="s">
        <v>14</v>
      </c>
      <c r="B15" s="3">
        <v>2874.49</v>
      </c>
      <c r="C15" s="3">
        <v>92.95</v>
      </c>
      <c r="D15" s="3">
        <v>2163.06</v>
      </c>
      <c r="E15" s="3">
        <v>0.5</v>
      </c>
      <c r="F15" s="3">
        <v>507.76</v>
      </c>
      <c r="G15" s="3">
        <v>107.84</v>
      </c>
      <c r="H15" s="3">
        <v>2.4700000000000002</v>
      </c>
      <c r="I15" s="3">
        <v>0</v>
      </c>
    </row>
    <row r="16" spans="1:9" x14ac:dyDescent="0.25">
      <c r="A16" s="3" t="s">
        <v>15</v>
      </c>
      <c r="B16" s="3">
        <v>1936.29</v>
      </c>
      <c r="C16" s="29">
        <v>80.14</v>
      </c>
      <c r="D16" s="29">
        <v>1288.01</v>
      </c>
      <c r="E16" s="29">
        <v>0.9</v>
      </c>
      <c r="F16" s="29">
        <v>556.22</v>
      </c>
      <c r="G16" s="29">
        <v>10.967000000000001</v>
      </c>
      <c r="H16" s="29">
        <v>0</v>
      </c>
      <c r="I16" s="29">
        <v>0</v>
      </c>
    </row>
    <row r="17" spans="1:9" x14ac:dyDescent="0.25">
      <c r="A17" s="10" t="s">
        <v>26</v>
      </c>
      <c r="B17" s="30">
        <f>SUM(B4:B16)</f>
        <v>76178.579999999987</v>
      </c>
      <c r="C17" s="30">
        <f>SUM(C4:C16)</f>
        <v>18787.170000000002</v>
      </c>
      <c r="D17" s="30">
        <f t="shared" ref="D17:I17" si="0">SUM(D4:D16)</f>
        <v>45274.909999999996</v>
      </c>
      <c r="E17" s="30">
        <f t="shared" si="0"/>
        <v>12.52</v>
      </c>
      <c r="F17" s="30">
        <f t="shared" si="0"/>
        <v>8228.3900000000012</v>
      </c>
      <c r="G17" s="30">
        <f t="shared" si="0"/>
        <v>2708.1570000000006</v>
      </c>
      <c r="H17" s="30">
        <f t="shared" si="0"/>
        <v>1264.29</v>
      </c>
      <c r="I17" s="30">
        <f t="shared" si="0"/>
        <v>46.819999999999993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K13" sqref="K13"/>
    </sheetView>
  </sheetViews>
  <sheetFormatPr defaultRowHeight="15" x14ac:dyDescent="0.25"/>
  <cols>
    <col min="1" max="1" width="46.7109375" customWidth="1"/>
  </cols>
  <sheetData>
    <row r="1" spans="1:17" x14ac:dyDescent="0.25">
      <c r="A1" s="13" t="s">
        <v>18</v>
      </c>
      <c r="B1" s="14" t="s">
        <v>27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47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7" x14ac:dyDescent="0.25">
      <c r="A2" s="15" t="s">
        <v>28</v>
      </c>
      <c r="B2" s="16">
        <v>960.39</v>
      </c>
      <c r="C2" s="3"/>
      <c r="D2" s="3"/>
      <c r="E2" s="3"/>
      <c r="F2" s="3"/>
      <c r="G2" s="3"/>
      <c r="H2" s="3"/>
      <c r="I2" s="3"/>
      <c r="J2" s="3"/>
      <c r="K2" s="3"/>
      <c r="L2" s="3"/>
      <c r="M2" s="3">
        <v>960.4</v>
      </c>
      <c r="N2" s="3"/>
      <c r="O2" s="3"/>
      <c r="Q2">
        <f>SUM(C2:P2)</f>
        <v>960.4</v>
      </c>
    </row>
    <row r="3" spans="1:17" x14ac:dyDescent="0.25">
      <c r="A3" s="15" t="s">
        <v>29</v>
      </c>
      <c r="B3" s="16">
        <v>303.98</v>
      </c>
      <c r="C3" s="3"/>
      <c r="D3" s="3"/>
      <c r="E3" s="3">
        <v>60</v>
      </c>
      <c r="F3" s="3">
        <v>100</v>
      </c>
      <c r="G3" s="3"/>
      <c r="H3" s="3"/>
      <c r="I3" s="3">
        <v>60.26</v>
      </c>
      <c r="J3" s="3"/>
      <c r="K3" s="3"/>
      <c r="L3" s="3"/>
      <c r="M3" s="3">
        <v>50</v>
      </c>
      <c r="N3" s="3">
        <v>33.72</v>
      </c>
      <c r="O3" s="3"/>
      <c r="Q3" s="12">
        <f t="shared" ref="Q3:Q20" si="0">SUM(C3:P3)</f>
        <v>303.98</v>
      </c>
    </row>
    <row r="4" spans="1:17" ht="38.25" x14ac:dyDescent="0.25">
      <c r="A4" s="15" t="s">
        <v>30</v>
      </c>
      <c r="B4" s="16">
        <v>512.62</v>
      </c>
      <c r="C4" s="3"/>
      <c r="D4" s="3"/>
      <c r="E4" s="3"/>
      <c r="F4" s="3">
        <v>136.07</v>
      </c>
      <c r="G4" s="3"/>
      <c r="H4" s="3"/>
      <c r="I4" s="3">
        <v>211.88</v>
      </c>
      <c r="J4" s="3"/>
      <c r="K4" s="3"/>
      <c r="L4" s="3"/>
      <c r="M4" s="3">
        <v>19.64</v>
      </c>
      <c r="N4" s="3">
        <v>110.45</v>
      </c>
      <c r="O4" s="3">
        <v>34.58</v>
      </c>
      <c r="Q4" s="12">
        <f t="shared" si="0"/>
        <v>512.62</v>
      </c>
    </row>
    <row r="5" spans="1:17" ht="76.5" x14ac:dyDescent="0.25">
      <c r="A5" s="15" t="s">
        <v>31</v>
      </c>
      <c r="B5" s="16">
        <v>6289.4</v>
      </c>
      <c r="C5" s="3"/>
      <c r="D5" s="3"/>
      <c r="E5" s="3">
        <v>2344.33</v>
      </c>
      <c r="F5" s="3"/>
      <c r="G5" s="3"/>
      <c r="H5" s="3"/>
      <c r="I5" s="3"/>
      <c r="J5" s="3"/>
      <c r="K5" s="3"/>
      <c r="L5" s="3"/>
      <c r="M5" s="3">
        <v>3945.07</v>
      </c>
      <c r="N5" s="3"/>
      <c r="O5" s="3"/>
      <c r="Q5" s="12">
        <f t="shared" si="0"/>
        <v>6289.4</v>
      </c>
    </row>
    <row r="6" spans="1:17" x14ac:dyDescent="0.25">
      <c r="A6" s="15" t="s">
        <v>32</v>
      </c>
      <c r="B6" s="16">
        <v>1463.93</v>
      </c>
      <c r="C6" s="3"/>
      <c r="D6" s="3"/>
      <c r="E6" s="3"/>
      <c r="F6" s="3">
        <v>1463.9</v>
      </c>
      <c r="G6" s="3"/>
      <c r="H6" s="3"/>
      <c r="I6" s="3"/>
      <c r="J6" s="3"/>
      <c r="K6" s="3"/>
      <c r="L6" s="3"/>
      <c r="M6" s="3"/>
      <c r="N6" s="3"/>
      <c r="O6" s="3"/>
      <c r="Q6" s="12">
        <f t="shared" si="0"/>
        <v>1463.9</v>
      </c>
    </row>
    <row r="7" spans="1:17" ht="25.5" x14ac:dyDescent="0.25">
      <c r="A7" s="15" t="s">
        <v>33</v>
      </c>
      <c r="B7" s="16">
        <v>123.47</v>
      </c>
      <c r="C7" s="3">
        <v>72</v>
      </c>
      <c r="D7" s="3"/>
      <c r="E7" s="3">
        <v>2.2000000000000002</v>
      </c>
      <c r="F7" s="3"/>
      <c r="G7" s="3"/>
      <c r="H7" s="3"/>
      <c r="I7" s="3"/>
      <c r="J7" s="3"/>
      <c r="K7" s="3">
        <v>49.3</v>
      </c>
      <c r="L7" s="3"/>
      <c r="M7" s="3"/>
      <c r="N7" s="3"/>
      <c r="O7" s="3"/>
      <c r="Q7" s="12">
        <f t="shared" si="0"/>
        <v>123.5</v>
      </c>
    </row>
    <row r="8" spans="1:17" ht="38.25" x14ac:dyDescent="0.25">
      <c r="A8" s="13" t="s">
        <v>34</v>
      </c>
      <c r="B8" s="17">
        <v>5415.04</v>
      </c>
      <c r="C8" s="3">
        <v>538.55999999999995</v>
      </c>
      <c r="D8" s="3"/>
      <c r="E8" s="3">
        <v>538.55999999999995</v>
      </c>
      <c r="F8" s="3"/>
      <c r="G8" s="3"/>
      <c r="H8" s="3">
        <v>538.55999999999995</v>
      </c>
      <c r="I8" s="3">
        <v>538.55999999999995</v>
      </c>
      <c r="J8" s="3">
        <v>538.55999999999995</v>
      </c>
      <c r="K8" s="3">
        <v>538.55999999999995</v>
      </c>
      <c r="L8" s="3">
        <v>538.55999999999995</v>
      </c>
      <c r="M8" s="3"/>
      <c r="N8" s="3"/>
      <c r="O8" s="3">
        <v>1645.12</v>
      </c>
      <c r="Q8" s="12">
        <f t="shared" si="0"/>
        <v>5415.0399999999991</v>
      </c>
    </row>
    <row r="9" spans="1:17" ht="38.25" x14ac:dyDescent="0.25">
      <c r="A9" s="13" t="s">
        <v>35</v>
      </c>
      <c r="B9" s="17">
        <v>1528.54</v>
      </c>
      <c r="C9" s="3">
        <v>64.540000000000006</v>
      </c>
      <c r="D9" s="3">
        <v>100.36</v>
      </c>
      <c r="E9" s="3">
        <v>86.06</v>
      </c>
      <c r="F9" s="3">
        <v>0</v>
      </c>
      <c r="G9" s="3">
        <v>32.200000000000003</v>
      </c>
      <c r="H9" s="3">
        <v>266.23</v>
      </c>
      <c r="I9" s="3">
        <v>147.13</v>
      </c>
      <c r="J9" s="3">
        <v>150.61000000000001</v>
      </c>
      <c r="K9" s="3">
        <v>89.81</v>
      </c>
      <c r="L9" s="3">
        <v>301.20999999999998</v>
      </c>
      <c r="M9" s="3">
        <v>64.540000000000006</v>
      </c>
      <c r="N9" s="3">
        <v>139.78</v>
      </c>
      <c r="O9" s="3">
        <v>86.06</v>
      </c>
      <c r="Q9" s="12">
        <f t="shared" si="0"/>
        <v>1528.53</v>
      </c>
    </row>
    <row r="10" spans="1:17" ht="25.5" x14ac:dyDescent="0.25">
      <c r="A10" s="13" t="s">
        <v>36</v>
      </c>
      <c r="B10" s="17">
        <v>3359.47</v>
      </c>
      <c r="C10" s="3">
        <v>188.36</v>
      </c>
      <c r="D10" s="3">
        <v>188.36</v>
      </c>
      <c r="E10" s="3">
        <v>188.36</v>
      </c>
      <c r="F10" s="3">
        <v>932.57</v>
      </c>
      <c r="G10" s="3">
        <v>188.36</v>
      </c>
      <c r="H10" s="3">
        <v>188.36</v>
      </c>
      <c r="I10" s="3">
        <v>97.01</v>
      </c>
      <c r="J10" s="3">
        <v>188.36</v>
      </c>
      <c r="K10" s="3">
        <v>188.36</v>
      </c>
      <c r="L10" s="3">
        <v>163.69999999999999</v>
      </c>
      <c r="M10" s="3">
        <v>470.95</v>
      </c>
      <c r="N10" s="3">
        <v>188.36</v>
      </c>
      <c r="O10" s="3">
        <v>188.36</v>
      </c>
      <c r="Q10" s="12">
        <f t="shared" si="0"/>
        <v>3359.4700000000003</v>
      </c>
    </row>
    <row r="11" spans="1:17" ht="25.5" x14ac:dyDescent="0.25">
      <c r="A11" s="15" t="s">
        <v>37</v>
      </c>
      <c r="B11" s="16">
        <v>2051.5100000000002</v>
      </c>
      <c r="C11" s="3"/>
      <c r="D11" s="3"/>
      <c r="E11" s="3"/>
      <c r="F11" s="3">
        <v>1936.51</v>
      </c>
      <c r="G11" s="3"/>
      <c r="H11" s="3"/>
      <c r="I11" s="3"/>
      <c r="J11" s="3">
        <v>30</v>
      </c>
      <c r="K11" s="3"/>
      <c r="L11" s="3"/>
      <c r="M11" s="3">
        <v>35</v>
      </c>
      <c r="N11" s="3">
        <v>50</v>
      </c>
      <c r="O11" s="3"/>
      <c r="Q11" s="12">
        <f t="shared" si="0"/>
        <v>2051.5100000000002</v>
      </c>
    </row>
    <row r="12" spans="1:17" ht="38.25" x14ac:dyDescent="0.25">
      <c r="A12" s="15" t="s">
        <v>38</v>
      </c>
      <c r="B12" s="16">
        <v>5589.63</v>
      </c>
      <c r="C12" s="3">
        <v>315.42</v>
      </c>
      <c r="D12" s="3"/>
      <c r="E12" s="3">
        <v>394.28</v>
      </c>
      <c r="F12" s="3">
        <v>4406.74</v>
      </c>
      <c r="G12" s="3"/>
      <c r="H12" s="3"/>
      <c r="I12" s="3"/>
      <c r="J12" s="3">
        <v>236.56</v>
      </c>
      <c r="K12" s="3"/>
      <c r="L12" s="3"/>
      <c r="M12" s="3">
        <v>236.56</v>
      </c>
      <c r="N12" s="3"/>
      <c r="O12" s="3"/>
      <c r="Q12" s="12">
        <f t="shared" si="0"/>
        <v>5589.56</v>
      </c>
    </row>
    <row r="13" spans="1:17" ht="38.25" x14ac:dyDescent="0.25">
      <c r="A13" s="15" t="s">
        <v>39</v>
      </c>
      <c r="B13" s="16">
        <v>84578.98</v>
      </c>
      <c r="C13" s="3">
        <v>1105.9000000000001</v>
      </c>
      <c r="D13" s="3">
        <v>1670.51</v>
      </c>
      <c r="E13" s="3">
        <v>1236.4100000000001</v>
      </c>
      <c r="F13" s="3">
        <v>58517.8</v>
      </c>
      <c r="G13" s="3">
        <v>450.51</v>
      </c>
      <c r="H13" s="3">
        <v>1309.9000000000001</v>
      </c>
      <c r="I13" s="3">
        <v>1766</v>
      </c>
      <c r="J13" s="3">
        <v>1584.84</v>
      </c>
      <c r="K13" s="3">
        <v>1848</v>
      </c>
      <c r="L13" s="3">
        <v>221.59</v>
      </c>
      <c r="M13" s="3">
        <v>3821.67</v>
      </c>
      <c r="N13" s="3">
        <v>1203.9100000000001</v>
      </c>
      <c r="O13" s="3">
        <v>9841.93</v>
      </c>
      <c r="Q13" s="12">
        <f t="shared" si="0"/>
        <v>84578.97</v>
      </c>
    </row>
    <row r="14" spans="1:17" ht="38.25" x14ac:dyDescent="0.25">
      <c r="A14" s="15" t="s">
        <v>40</v>
      </c>
      <c r="B14" s="16">
        <v>10001.65</v>
      </c>
      <c r="C14" s="3">
        <v>559.78</v>
      </c>
      <c r="D14" s="3">
        <v>571.62</v>
      </c>
      <c r="E14" s="3">
        <v>284.10000000000002</v>
      </c>
      <c r="F14" s="3">
        <v>5012.12</v>
      </c>
      <c r="G14" s="3">
        <v>297.48</v>
      </c>
      <c r="H14" s="3">
        <v>450</v>
      </c>
      <c r="I14" s="3">
        <v>750</v>
      </c>
      <c r="J14" s="3">
        <v>293.97000000000003</v>
      </c>
      <c r="K14" s="3">
        <v>255.68</v>
      </c>
      <c r="L14" s="3">
        <v>775.73</v>
      </c>
      <c r="M14" s="3">
        <v>151.86000000000001</v>
      </c>
      <c r="N14" s="3">
        <v>299.31</v>
      </c>
      <c r="O14" s="3">
        <v>300</v>
      </c>
      <c r="Q14" s="12">
        <f t="shared" si="0"/>
        <v>10001.65</v>
      </c>
    </row>
    <row r="15" spans="1:17" ht="25.5" x14ac:dyDescent="0.25">
      <c r="A15" s="15" t="s">
        <v>41</v>
      </c>
      <c r="B15" s="16">
        <v>113.64</v>
      </c>
      <c r="C15" s="3"/>
      <c r="D15" s="3"/>
      <c r="E15" s="3"/>
      <c r="F15" s="3"/>
      <c r="G15" s="3"/>
      <c r="H15" s="3">
        <v>113.64</v>
      </c>
      <c r="I15" s="3"/>
      <c r="J15" s="3"/>
      <c r="K15" s="3"/>
      <c r="L15" s="3"/>
      <c r="M15" s="3"/>
      <c r="N15" s="3"/>
      <c r="O15" s="3"/>
      <c r="Q15" s="12">
        <f t="shared" si="0"/>
        <v>113.64</v>
      </c>
    </row>
    <row r="16" spans="1:17" ht="25.5" x14ac:dyDescent="0.25">
      <c r="A16" s="15" t="s">
        <v>42</v>
      </c>
      <c r="B16" s="16">
        <v>252.29</v>
      </c>
      <c r="C16" s="3">
        <v>3.07</v>
      </c>
      <c r="D16" s="3">
        <v>39.46</v>
      </c>
      <c r="E16" s="3">
        <v>24.61</v>
      </c>
      <c r="F16" s="3">
        <v>100.8</v>
      </c>
      <c r="G16" s="3">
        <v>8.7100000000000009</v>
      </c>
      <c r="H16" s="3">
        <v>23.52</v>
      </c>
      <c r="I16" s="3"/>
      <c r="J16" s="3"/>
      <c r="K16" s="3">
        <v>12.47</v>
      </c>
      <c r="L16" s="3"/>
      <c r="M16" s="3">
        <v>3.07</v>
      </c>
      <c r="N16" s="3">
        <v>25.81</v>
      </c>
      <c r="O16" s="3">
        <v>10.77</v>
      </c>
      <c r="Q16" s="12">
        <f t="shared" si="0"/>
        <v>252.29000000000002</v>
      </c>
    </row>
    <row r="17" spans="1:17" x14ac:dyDescent="0.25">
      <c r="A17" s="15" t="s">
        <v>43</v>
      </c>
      <c r="B17" s="16">
        <v>25001.47</v>
      </c>
      <c r="C17" s="3">
        <v>86.25</v>
      </c>
      <c r="D17" s="3">
        <v>2805.8</v>
      </c>
      <c r="E17" s="3">
        <v>431.96</v>
      </c>
      <c r="F17" s="3">
        <v>6969.48</v>
      </c>
      <c r="G17" s="3">
        <v>86.25</v>
      </c>
      <c r="H17" s="3">
        <v>55.5</v>
      </c>
      <c r="I17" s="3">
        <v>11399.81</v>
      </c>
      <c r="J17" s="3">
        <v>360.31</v>
      </c>
      <c r="K17" s="3">
        <v>134.4</v>
      </c>
      <c r="L17" s="3">
        <v>86.25</v>
      </c>
      <c r="M17" s="3">
        <v>550.6</v>
      </c>
      <c r="N17" s="3">
        <v>1472</v>
      </c>
      <c r="O17" s="3">
        <v>562.84</v>
      </c>
      <c r="Q17" s="12">
        <f t="shared" si="0"/>
        <v>25001.45</v>
      </c>
    </row>
    <row r="18" spans="1:17" x14ac:dyDescent="0.25">
      <c r="A18" s="15" t="s">
        <v>44</v>
      </c>
      <c r="B18" s="16">
        <v>2200</v>
      </c>
      <c r="C18" s="3">
        <v>2200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Q18" s="12">
        <f t="shared" si="0"/>
        <v>2200</v>
      </c>
    </row>
    <row r="19" spans="1:17" s="12" customFormat="1" ht="25.5" x14ac:dyDescent="0.25">
      <c r="A19" s="15" t="s">
        <v>46</v>
      </c>
      <c r="B19" s="16">
        <v>136122.92000000001</v>
      </c>
      <c r="C19" s="3"/>
      <c r="D19" s="3"/>
      <c r="E19" s="3"/>
      <c r="F19" s="3"/>
      <c r="G19" s="3"/>
      <c r="H19" s="3">
        <v>136122.9</v>
      </c>
      <c r="I19" s="3"/>
      <c r="J19" s="3"/>
      <c r="K19" s="3"/>
      <c r="L19" s="3"/>
      <c r="M19" s="3"/>
      <c r="N19" s="3"/>
      <c r="O19" s="3"/>
      <c r="Q19" s="12">
        <f t="shared" si="0"/>
        <v>136122.9</v>
      </c>
    </row>
    <row r="20" spans="1:17" x14ac:dyDescent="0.25">
      <c r="A20" s="15" t="s">
        <v>45</v>
      </c>
      <c r="B20" s="16">
        <v>124543.74</v>
      </c>
      <c r="C20" s="3">
        <v>6779.49</v>
      </c>
      <c r="D20" s="3">
        <v>5005.6899999999996</v>
      </c>
      <c r="E20" s="3">
        <v>7579.82</v>
      </c>
      <c r="F20" s="3">
        <v>35362.14</v>
      </c>
      <c r="G20" s="3">
        <v>3449.43</v>
      </c>
      <c r="H20" s="3">
        <v>33.18</v>
      </c>
      <c r="I20" s="3">
        <v>7888.22</v>
      </c>
      <c r="J20" s="3">
        <v>11127.35</v>
      </c>
      <c r="K20" s="3">
        <v>7107.62</v>
      </c>
      <c r="L20" s="3">
        <v>7543.58</v>
      </c>
      <c r="M20" s="3">
        <v>15006.62</v>
      </c>
      <c r="N20" s="3">
        <v>11286.87</v>
      </c>
      <c r="O20" s="3">
        <v>6373.73</v>
      </c>
      <c r="Q20" s="12">
        <f t="shared" si="0"/>
        <v>124543.73999999999</v>
      </c>
    </row>
    <row r="21" spans="1:17" x14ac:dyDescent="0.25">
      <c r="B21" s="11">
        <f>SUM(B2:B20)</f>
        <v>410412.67</v>
      </c>
      <c r="Q21">
        <f>SUM(Q2:Q20)</f>
        <v>410412.55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J18" sqref="J18"/>
    </sheetView>
  </sheetViews>
  <sheetFormatPr defaultRowHeight="15" x14ac:dyDescent="0.25"/>
  <cols>
    <col min="2" max="3" width="12.28515625" customWidth="1"/>
    <col min="4" max="4" width="1.85546875" customWidth="1"/>
  </cols>
  <sheetData>
    <row r="1" spans="1:7" x14ac:dyDescent="0.25">
      <c r="A1" s="20" t="s">
        <v>0</v>
      </c>
      <c r="B1" s="20" t="s">
        <v>48</v>
      </c>
      <c r="C1" s="20" t="s">
        <v>49</v>
      </c>
    </row>
    <row r="2" spans="1:7" x14ac:dyDescent="0.25">
      <c r="A2" s="20" t="s">
        <v>3</v>
      </c>
      <c r="B2" s="22">
        <v>14370.11</v>
      </c>
      <c r="C2" s="23">
        <v>13683.96</v>
      </c>
      <c r="E2" s="18">
        <f>C2/B2</f>
        <v>0.95225158332121318</v>
      </c>
      <c r="F2" s="18">
        <v>1</v>
      </c>
      <c r="G2" s="2">
        <f>E2-F2</f>
        <v>-4.774841667878682E-2</v>
      </c>
    </row>
    <row r="3" spans="1:7" x14ac:dyDescent="0.25">
      <c r="A3" s="20" t="s">
        <v>4</v>
      </c>
      <c r="B3" s="21">
        <v>17820.45</v>
      </c>
      <c r="C3" s="23">
        <v>14416.13</v>
      </c>
      <c r="E3" s="18">
        <f t="shared" ref="E3:E14" si="0">C3/B3</f>
        <v>0.8089655423965163</v>
      </c>
      <c r="F3" s="18">
        <v>1</v>
      </c>
      <c r="G3" s="2">
        <f t="shared" ref="G3:G14" si="1">E3-F3</f>
        <v>-0.1910344576034837</v>
      </c>
    </row>
    <row r="4" spans="1:7" x14ac:dyDescent="0.25">
      <c r="A4" s="20" t="s">
        <v>5</v>
      </c>
      <c r="B4" s="23">
        <v>18400.54</v>
      </c>
      <c r="C4" s="23">
        <v>15407.92</v>
      </c>
      <c r="E4" s="18">
        <f t="shared" si="0"/>
        <v>0.8373623817561876</v>
      </c>
      <c r="F4" s="18">
        <v>1</v>
      </c>
      <c r="G4" s="2">
        <f t="shared" si="1"/>
        <v>-0.1626376182438124</v>
      </c>
    </row>
    <row r="5" spans="1:7" x14ac:dyDescent="0.25">
      <c r="A5" s="20" t="s">
        <v>6</v>
      </c>
      <c r="B5" s="23">
        <v>138498.12</v>
      </c>
      <c r="C5" s="23">
        <v>132053.51999999999</v>
      </c>
      <c r="E5" s="18">
        <f t="shared" si="0"/>
        <v>0.9534679604315206</v>
      </c>
      <c r="F5" s="18">
        <v>1</v>
      </c>
      <c r="G5" s="2">
        <f t="shared" si="1"/>
        <v>-4.65320395684794E-2</v>
      </c>
    </row>
    <row r="6" spans="1:7" x14ac:dyDescent="0.25">
      <c r="A6" s="19" t="s">
        <v>7</v>
      </c>
      <c r="B6" s="24">
        <v>6423.84</v>
      </c>
      <c r="C6" s="24">
        <v>5533.92</v>
      </c>
      <c r="E6" s="18">
        <f t="shared" si="0"/>
        <v>0.86146603900470742</v>
      </c>
      <c r="F6" s="18">
        <v>1</v>
      </c>
      <c r="G6" s="2">
        <f t="shared" si="1"/>
        <v>-0.13853396099529258</v>
      </c>
    </row>
    <row r="7" spans="1:7" x14ac:dyDescent="0.25">
      <c r="A7" s="19" t="s">
        <v>8</v>
      </c>
      <c r="B7" s="24">
        <v>25662.5</v>
      </c>
      <c r="C7" s="24">
        <v>164318.81</v>
      </c>
      <c r="E7" s="18">
        <f t="shared" si="0"/>
        <v>6.4030710180224064</v>
      </c>
      <c r="F7" s="18">
        <v>1</v>
      </c>
      <c r="G7" s="2">
        <f t="shared" si="1"/>
        <v>5.4030710180224064</v>
      </c>
    </row>
    <row r="8" spans="1:7" x14ac:dyDescent="0.25">
      <c r="A8" s="19" t="s">
        <v>9</v>
      </c>
      <c r="B8" s="24">
        <v>34623.1</v>
      </c>
      <c r="C8" s="24">
        <v>27107.78</v>
      </c>
      <c r="E8" s="18">
        <f t="shared" si="0"/>
        <v>0.78293913601035148</v>
      </c>
      <c r="F8" s="18">
        <v>1</v>
      </c>
      <c r="G8" s="2">
        <f t="shared" si="1"/>
        <v>-0.21706086398964852</v>
      </c>
    </row>
    <row r="9" spans="1:7" x14ac:dyDescent="0.25">
      <c r="A9" s="19" t="s">
        <v>10</v>
      </c>
      <c r="B9" s="24">
        <v>25092.83</v>
      </c>
      <c r="C9" s="24">
        <v>17894.47</v>
      </c>
      <c r="E9" s="18">
        <f t="shared" si="0"/>
        <v>0.71313080270340168</v>
      </c>
      <c r="F9" s="18">
        <v>1</v>
      </c>
      <c r="G9" s="2">
        <f t="shared" si="1"/>
        <v>-0.28686919729659832</v>
      </c>
    </row>
    <row r="10" spans="1:7" x14ac:dyDescent="0.25">
      <c r="A10" s="19" t="s">
        <v>11</v>
      </c>
      <c r="B10" s="24">
        <v>12336.46</v>
      </c>
      <c r="C10" s="24">
        <v>12096.86</v>
      </c>
      <c r="E10" s="18">
        <f t="shared" si="0"/>
        <v>0.98057789673861073</v>
      </c>
      <c r="F10" s="18">
        <v>1</v>
      </c>
      <c r="G10" s="2">
        <f t="shared" si="1"/>
        <v>-1.9422103261389267E-2</v>
      </c>
    </row>
    <row r="11" spans="1:7" x14ac:dyDescent="0.25">
      <c r="A11" s="19" t="s">
        <v>12</v>
      </c>
      <c r="B11" s="24">
        <v>12571.35</v>
      </c>
      <c r="C11" s="24">
        <v>10272.36</v>
      </c>
      <c r="E11" s="18">
        <f t="shared" si="0"/>
        <v>0.81712465248362354</v>
      </c>
      <c r="F11" s="18">
        <v>1</v>
      </c>
      <c r="G11" s="2">
        <f t="shared" si="1"/>
        <v>-0.18287534751637646</v>
      </c>
    </row>
    <row r="12" spans="1:7" x14ac:dyDescent="0.25">
      <c r="A12" s="19" t="s">
        <v>13</v>
      </c>
      <c r="B12" s="24">
        <v>45246.81</v>
      </c>
      <c r="C12" s="24">
        <v>31451.279999999999</v>
      </c>
      <c r="E12" s="18">
        <f t="shared" si="0"/>
        <v>0.69510491457850843</v>
      </c>
      <c r="F12" s="18">
        <v>1</v>
      </c>
      <c r="G12" s="2">
        <f t="shared" si="1"/>
        <v>-0.30489508542149157</v>
      </c>
    </row>
    <row r="13" spans="1:7" x14ac:dyDescent="0.25">
      <c r="A13" s="19" t="s">
        <v>14</v>
      </c>
      <c r="B13" s="24">
        <v>21463.38</v>
      </c>
      <c r="C13" s="24">
        <v>18194.189999999999</v>
      </c>
      <c r="E13" s="18">
        <f t="shared" si="0"/>
        <v>0.84768522012842329</v>
      </c>
      <c r="F13" s="18">
        <v>1</v>
      </c>
      <c r="G13" s="2">
        <f t="shared" si="1"/>
        <v>-0.15231477987157671</v>
      </c>
    </row>
    <row r="14" spans="1:7" x14ac:dyDescent="0.25">
      <c r="A14" s="19" t="s">
        <v>15</v>
      </c>
      <c r="B14" s="24">
        <v>10465.5</v>
      </c>
      <c r="C14" s="24">
        <v>21223.46</v>
      </c>
      <c r="E14" s="18">
        <f t="shared" si="0"/>
        <v>2.0279451531221633</v>
      </c>
      <c r="F14" s="18">
        <v>1</v>
      </c>
      <c r="G14" s="2">
        <f t="shared" si="1"/>
        <v>1.0279451531221633</v>
      </c>
    </row>
    <row r="15" spans="1:7" x14ac:dyDescent="0.25">
      <c r="B15" s="24">
        <f>SUM(B2:B14)</f>
        <v>382974.99</v>
      </c>
      <c r="C15" s="24">
        <f>SUM(C2:C14)</f>
        <v>483654.66000000003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7"/>
  <sheetViews>
    <sheetView workbookViewId="0">
      <selection activeCell="O3" sqref="O3"/>
    </sheetView>
  </sheetViews>
  <sheetFormatPr defaultRowHeight="15" x14ac:dyDescent="0.25"/>
  <cols>
    <col min="1" max="1" width="29.140625" customWidth="1"/>
  </cols>
  <sheetData>
    <row r="3" spans="1:3" x14ac:dyDescent="0.25">
      <c r="B3">
        <v>2024</v>
      </c>
      <c r="C3">
        <v>2025</v>
      </c>
    </row>
    <row r="4" spans="1:3" x14ac:dyDescent="0.25">
      <c r="A4" s="3" t="s">
        <v>3</v>
      </c>
      <c r="B4" s="25">
        <v>4697.92</v>
      </c>
      <c r="C4" s="25">
        <v>4036.91</v>
      </c>
    </row>
    <row r="5" spans="1:3" x14ac:dyDescent="0.25">
      <c r="A5" s="3" t="s">
        <v>4</v>
      </c>
      <c r="B5" s="25">
        <v>6054.32</v>
      </c>
      <c r="C5" s="25">
        <v>4905.08</v>
      </c>
    </row>
    <row r="6" spans="1:3" x14ac:dyDescent="0.25">
      <c r="A6" s="3" t="s">
        <v>5</v>
      </c>
      <c r="B6" s="25">
        <v>5857.24</v>
      </c>
      <c r="C6" s="25">
        <v>4735.05</v>
      </c>
    </row>
    <row r="7" spans="1:3" x14ac:dyDescent="0.25">
      <c r="A7" s="3" t="s">
        <v>6</v>
      </c>
      <c r="B7" s="25">
        <v>14251.89</v>
      </c>
      <c r="C7" s="25">
        <v>15515.79</v>
      </c>
    </row>
    <row r="8" spans="1:3" x14ac:dyDescent="0.25">
      <c r="A8" s="3" t="s">
        <v>7</v>
      </c>
      <c r="B8" s="25">
        <v>3458.13</v>
      </c>
      <c r="C8" s="25">
        <v>3000.72</v>
      </c>
    </row>
    <row r="9" spans="1:3" x14ac:dyDescent="0.25">
      <c r="A9" s="3" t="s">
        <v>8</v>
      </c>
      <c r="B9" s="25">
        <v>5444.79</v>
      </c>
      <c r="C9" s="25">
        <v>5841.48</v>
      </c>
    </row>
    <row r="10" spans="1:3" x14ac:dyDescent="0.25">
      <c r="A10" s="3" t="s">
        <v>9</v>
      </c>
      <c r="B10" s="25">
        <v>7156.38</v>
      </c>
      <c r="C10" s="25">
        <v>4732.0200000000004</v>
      </c>
    </row>
    <row r="11" spans="1:3" x14ac:dyDescent="0.25">
      <c r="A11" s="3" t="s">
        <v>10</v>
      </c>
      <c r="B11" s="25">
        <v>8271.58</v>
      </c>
      <c r="C11" s="25">
        <v>6559.49</v>
      </c>
    </row>
    <row r="12" spans="1:3" x14ac:dyDescent="0.25">
      <c r="A12" s="3" t="s">
        <v>11</v>
      </c>
      <c r="B12" s="25">
        <v>3662.57</v>
      </c>
      <c r="C12" s="25">
        <v>3398.96</v>
      </c>
    </row>
    <row r="13" spans="1:3" x14ac:dyDescent="0.25">
      <c r="A13" s="3" t="s">
        <v>12</v>
      </c>
      <c r="B13" s="25">
        <v>4313.3900000000003</v>
      </c>
      <c r="C13" s="25">
        <v>3619.32</v>
      </c>
    </row>
    <row r="14" spans="1:3" x14ac:dyDescent="0.25">
      <c r="A14" s="3" t="s">
        <v>13</v>
      </c>
      <c r="B14" s="25">
        <v>14909.06</v>
      </c>
      <c r="C14" s="25">
        <v>10004.35</v>
      </c>
    </row>
    <row r="15" spans="1:3" x14ac:dyDescent="0.25">
      <c r="A15" s="3" t="s">
        <v>14</v>
      </c>
      <c r="B15" s="25">
        <v>7868.36</v>
      </c>
      <c r="C15" s="25">
        <v>5884.46</v>
      </c>
    </row>
    <row r="16" spans="1:3" x14ac:dyDescent="0.25">
      <c r="A16" s="3" t="s">
        <v>15</v>
      </c>
      <c r="B16" s="25">
        <v>5809.22</v>
      </c>
      <c r="C16" s="25">
        <v>4499.68</v>
      </c>
    </row>
    <row r="17" spans="2:3" x14ac:dyDescent="0.25">
      <c r="B17" s="24">
        <f>SUM(B4:B16)</f>
        <v>91754.85</v>
      </c>
      <c r="C17" s="24">
        <f>SUM(C4:C16)</f>
        <v>76733.31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sqref="A1:N5"/>
    </sheetView>
  </sheetViews>
  <sheetFormatPr defaultRowHeight="15" x14ac:dyDescent="0.25"/>
  <cols>
    <col min="1" max="1" width="26.42578125" customWidth="1"/>
  </cols>
  <sheetData>
    <row r="1" spans="1:14" x14ac:dyDescent="0.25">
      <c r="A1" s="3" t="s">
        <v>0</v>
      </c>
      <c r="B1" s="27" t="s">
        <v>3</v>
      </c>
      <c r="C1" s="27" t="s">
        <v>4</v>
      </c>
      <c r="D1" s="27" t="s">
        <v>5</v>
      </c>
      <c r="E1" s="27" t="s">
        <v>6</v>
      </c>
      <c r="F1" s="27" t="s">
        <v>7</v>
      </c>
      <c r="G1" s="27" t="s">
        <v>8</v>
      </c>
      <c r="H1" s="27" t="s">
        <v>9</v>
      </c>
      <c r="I1" s="27" t="s">
        <v>10</v>
      </c>
      <c r="J1" s="27" t="s">
        <v>11</v>
      </c>
      <c r="K1" s="27" t="s">
        <v>12</v>
      </c>
      <c r="L1" s="27" t="s">
        <v>50</v>
      </c>
      <c r="M1" s="27" t="s">
        <v>14</v>
      </c>
      <c r="N1" s="27" t="s">
        <v>15</v>
      </c>
    </row>
    <row r="2" spans="1:14" x14ac:dyDescent="0.25">
      <c r="A2" s="28" t="s">
        <v>54</v>
      </c>
      <c r="B2" s="27">
        <v>69.5</v>
      </c>
      <c r="C2" s="27">
        <v>69.5</v>
      </c>
      <c r="D2" s="27">
        <v>69.5</v>
      </c>
      <c r="E2" s="27">
        <v>69.5</v>
      </c>
      <c r="F2" s="27">
        <v>69.5</v>
      </c>
      <c r="G2" s="27">
        <v>69.5</v>
      </c>
      <c r="H2" s="27">
        <v>69.5</v>
      </c>
      <c r="I2" s="27">
        <v>69.5</v>
      </c>
      <c r="J2" s="27">
        <v>69.5</v>
      </c>
      <c r="K2" s="27">
        <v>69.5</v>
      </c>
      <c r="L2" s="27">
        <v>69.5</v>
      </c>
      <c r="M2" s="27">
        <v>69.5</v>
      </c>
      <c r="N2" s="27">
        <v>69.5</v>
      </c>
    </row>
    <row r="3" spans="1:14" x14ac:dyDescent="0.25">
      <c r="A3" s="28" t="s">
        <v>53</v>
      </c>
      <c r="B3" s="27">
        <v>121</v>
      </c>
      <c r="C3" s="27">
        <v>201.6</v>
      </c>
      <c r="D3" s="27">
        <v>201.6</v>
      </c>
      <c r="E3" s="27"/>
      <c r="F3" s="27">
        <v>0</v>
      </c>
      <c r="G3" s="27">
        <v>201.6</v>
      </c>
      <c r="H3" s="27">
        <v>201.6</v>
      </c>
      <c r="I3" s="27">
        <v>201.6</v>
      </c>
      <c r="J3" s="27">
        <v>121</v>
      </c>
      <c r="K3" s="27">
        <v>121</v>
      </c>
      <c r="L3" s="27">
        <v>201.6</v>
      </c>
      <c r="M3" s="27">
        <v>201.6</v>
      </c>
      <c r="N3" s="27">
        <v>121</v>
      </c>
    </row>
    <row r="4" spans="1:14" x14ac:dyDescent="0.25">
      <c r="A4" s="28" t="s">
        <v>51</v>
      </c>
      <c r="B4" s="27">
        <v>706.8</v>
      </c>
      <c r="C4" s="27">
        <v>807.7</v>
      </c>
      <c r="D4" s="27">
        <v>855.09</v>
      </c>
      <c r="E4" s="27"/>
      <c r="F4" s="27">
        <v>484.1</v>
      </c>
      <c r="G4" s="27">
        <v>0</v>
      </c>
      <c r="H4" s="27">
        <v>1312.7</v>
      </c>
      <c r="I4" s="27">
        <v>1654.8</v>
      </c>
      <c r="J4" s="27">
        <v>542.20000000000005</v>
      </c>
      <c r="K4" s="27">
        <v>681.5</v>
      </c>
      <c r="L4" s="27">
        <v>4123.3</v>
      </c>
      <c r="M4" s="27">
        <v>1699.9</v>
      </c>
      <c r="N4" s="27">
        <v>975.5</v>
      </c>
    </row>
    <row r="5" spans="1:14" x14ac:dyDescent="0.25">
      <c r="A5" s="28" t="s">
        <v>52</v>
      </c>
      <c r="B5" s="27">
        <v>0</v>
      </c>
      <c r="C5" s="27">
        <v>0</v>
      </c>
      <c r="D5" s="27">
        <v>0</v>
      </c>
      <c r="E5" s="27">
        <v>1634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197.3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Vovik</dc:creator>
  <cp:lastModifiedBy>Vovik</cp:lastModifiedBy>
  <cp:lastPrinted>2026-03-26T09:19:12Z</cp:lastPrinted>
  <dcterms:created xsi:type="dcterms:W3CDTF">2026-03-23T05:12:32Z</dcterms:created>
  <dcterms:modified xsi:type="dcterms:W3CDTF">2026-03-27T11:04:12Z</dcterms:modified>
</cp:coreProperties>
</file>